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activeTab="2"/>
  </bookViews>
  <sheets>
    <sheet name="Лист2" sheetId="2" r:id="rId1"/>
    <sheet name="Лист3" sheetId="3" r:id="rId2"/>
    <sheet name="30.08.2016 ЛОКДЛ" sheetId="1" r:id="rId3"/>
  </sheets>
  <calcPr calcId="124519"/>
</workbook>
</file>

<file path=xl/calcChain.xml><?xml version="1.0" encoding="utf-8"?>
<calcChain xmlns="http://schemas.openxmlformats.org/spreadsheetml/2006/main">
  <c r="E21" i="1"/>
  <c r="F21"/>
  <c r="G21"/>
  <c r="H10"/>
  <c r="H19"/>
  <c r="H15"/>
  <c r="I10"/>
  <c r="I19"/>
  <c r="I15"/>
  <c r="D21"/>
  <c r="I20"/>
  <c r="H20"/>
  <c r="I18"/>
  <c r="H18"/>
  <c r="I17"/>
  <c r="H17"/>
  <c r="I16"/>
  <c r="H16"/>
  <c r="I14"/>
  <c r="H14"/>
  <c r="I13"/>
  <c r="H13"/>
  <c r="I12"/>
  <c r="H12"/>
  <c r="I11"/>
  <c r="H11"/>
  <c r="I9"/>
  <c r="I21" s="1"/>
  <c r="H9"/>
  <c r="H21" s="1"/>
</calcChain>
</file>

<file path=xl/sharedStrings.xml><?xml version="1.0" encoding="utf-8"?>
<sst xmlns="http://schemas.openxmlformats.org/spreadsheetml/2006/main" count="46" uniqueCount="30">
  <si>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</si>
  <si>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</si>
  <si>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</si>
  <si>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</si>
  <si>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</si>
  <si>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</si>
  <si>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</si>
  <si>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</si>
  <si>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</si>
  <si>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</si>
  <si>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</si>
  <si>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</si>
  <si>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</si>
  <si>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станом на кінець звітного тижня 30 серпня 2016 року</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</si>
  <si>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</si>
  <si>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</si>
  <si>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</si>
  <si>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</si>
  <si>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</si>
  <si>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ОПВ(пероральна) L7190-1</t>
  </si>
  <si>
    <t>ПЕНТАКСИМ  L4183-2</t>
  </si>
  <si>
    <t>ІМОВАКС ПОЛІО  L 7197-1</t>
  </si>
  <si>
    <t>Шприц Mini   0,5 мл     1501420</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</si>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</sst>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Border="1" applyAlignment="1">
      <alignment horizontal="left" wrapText="1"/>
    </xf>
    <xf numFmtId="0" fontId="0" fillId="0" borderId="8" xfId="0" applyBorder="1"/>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2" fontId="6" fillId="0" borderId="1" xfId="0" applyNumberFormat="1" applyFont="1" applyBorder="1" applyAlignment="1">
      <alignment horizontal="center" wrapText="1"/>
    </xf>
    <xf numFmtId="0" fontId="2" fillId="0" borderId="8" xfId="0" applyFont="1" applyBorder="1" applyAlignment="1">
      <alignment horizontal="center" vertical="center" wrapText="1"/>
    </xf>
    <xf numFmtId="2" fontId="13"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 fillId="0" borderId="9" xfId="0" applyFont="1" applyBorder="1" applyAlignment="1">
      <alignment horizontal="center" vertical="center" wrapText="1"/>
    </xf>
    <xf numFmtId="4" fontId="1" fillId="0" borderId="1"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28"/>
  <sheetViews>
    <sheetView tabSelected="1" zoomScale="95" workbookViewId="0">
      <selection activeCell="L17" sqref="L17"/>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47" t="s">
        <v>5</v>
      </c>
      <c r="C1" s="47"/>
      <c r="D1" s="47"/>
      <c r="E1" s="47"/>
      <c r="F1" s="47"/>
      <c r="G1" s="47"/>
      <c r="H1" s="47"/>
      <c r="I1" s="47"/>
      <c r="J1" s="14"/>
      <c r="K1" s="14"/>
      <c r="L1" s="14"/>
      <c r="M1" s="14"/>
      <c r="N1" s="14"/>
      <c r="O1" s="14"/>
      <c r="P1" s="14"/>
      <c r="Q1" s="14"/>
      <c r="R1" s="14"/>
      <c r="S1" s="14"/>
      <c r="T1" s="14"/>
      <c r="U1" s="14"/>
      <c r="V1" s="14"/>
      <c r="W1" s="14"/>
    </row>
    <row r="2" spans="1:23" ht="21" customHeight="1">
      <c r="B2" s="44" t="s">
        <v>7</v>
      </c>
      <c r="C2" s="44"/>
      <c r="D2" s="44"/>
      <c r="E2" s="44"/>
      <c r="F2" s="44"/>
      <c r="G2" s="44"/>
      <c r="H2" s="44"/>
      <c r="I2" s="44"/>
      <c r="J2" s="14"/>
      <c r="K2" s="14"/>
      <c r="L2" s="14"/>
      <c r="M2" s="14"/>
      <c r="N2" s="14"/>
      <c r="O2" s="14"/>
      <c r="P2" s="14"/>
      <c r="Q2" s="14"/>
      <c r="R2" s="14"/>
      <c r="S2" s="14"/>
      <c r="T2" s="14"/>
      <c r="U2" s="14"/>
      <c r="V2" s="14"/>
      <c r="W2" s="14"/>
    </row>
    <row r="3" spans="1:23" ht="30" customHeight="1">
      <c r="B3" s="43" t="s">
        <v>13</v>
      </c>
      <c r="C3" s="43"/>
      <c r="D3" s="43"/>
      <c r="E3" s="43"/>
      <c r="F3" s="43"/>
      <c r="G3" s="43"/>
      <c r="H3" s="43"/>
      <c r="I3" s="43"/>
    </row>
    <row r="4" spans="1:23" ht="33" customHeight="1">
      <c r="B4" s="43" t="s">
        <v>12</v>
      </c>
      <c r="C4" s="43"/>
      <c r="D4" s="43"/>
      <c r="E4" s="43"/>
      <c r="F4" s="43"/>
      <c r="G4" s="43"/>
      <c r="H4" s="43"/>
      <c r="I4" s="43"/>
    </row>
    <row r="5" spans="1:23" ht="25.5" customHeight="1">
      <c r="B5" s="42" t="s">
        <v>3</v>
      </c>
      <c r="C5" s="42"/>
      <c r="D5" s="42"/>
      <c r="E5" s="42"/>
      <c r="F5" s="42"/>
      <c r="G5" s="42"/>
      <c r="H5" s="42"/>
      <c r="I5" s="42"/>
    </row>
    <row r="6" spans="1:23" ht="39.75" customHeight="1">
      <c r="A6" s="40" t="s">
        <v>6</v>
      </c>
      <c r="B6" s="15" t="s">
        <v>11</v>
      </c>
      <c r="C6" s="11" t="s">
        <v>2</v>
      </c>
      <c r="D6" s="48" t="s">
        <v>10</v>
      </c>
      <c r="E6" s="49"/>
      <c r="F6" s="45" t="s">
        <v>8</v>
      </c>
      <c r="G6" s="46"/>
      <c r="H6" s="48" t="s">
        <v>9</v>
      </c>
      <c r="I6" s="49"/>
    </row>
    <row r="7" spans="1:23" ht="27.75" customHeight="1">
      <c r="A7" s="41"/>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0" si="0">D9-F9</f>
        <v>1080</v>
      </c>
      <c r="I9" s="27">
        <f t="shared" ref="I9:I20" si="1">E9-G9</f>
        <v>18759.599999999999</v>
      </c>
    </row>
    <row r="10" spans="1:23" ht="40.5" customHeight="1">
      <c r="A10" s="16" t="s">
        <v>18</v>
      </c>
      <c r="B10" s="6">
        <v>2301400</v>
      </c>
      <c r="C10" s="28" t="s">
        <v>20</v>
      </c>
      <c r="D10" s="29">
        <v>150</v>
      </c>
      <c r="E10" s="32">
        <v>37555.5</v>
      </c>
      <c r="F10" s="29">
        <v>4</v>
      </c>
      <c r="G10" s="29">
        <v>1001.48</v>
      </c>
      <c r="H10" s="30">
        <f t="shared" si="0"/>
        <v>146</v>
      </c>
      <c r="I10" s="34">
        <f t="shared" si="1"/>
        <v>36554.019999999997</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88</v>
      </c>
      <c r="E15" s="29">
        <v>8288.2800000000007</v>
      </c>
      <c r="F15" s="29">
        <v>4</v>
      </c>
      <c r="G15" s="29">
        <v>376.74</v>
      </c>
      <c r="H15" s="30">
        <f t="shared" si="0"/>
        <v>84</v>
      </c>
      <c r="I15" s="33">
        <f t="shared" si="1"/>
        <v>7911.5400000000009</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0</v>
      </c>
      <c r="G18" s="29">
        <v>0</v>
      </c>
      <c r="H18" s="30">
        <f t="shared" si="0"/>
        <v>150</v>
      </c>
      <c r="I18" s="34">
        <f t="shared" si="1"/>
        <v>15270</v>
      </c>
    </row>
    <row r="19" spans="1:9" ht="40.5" customHeight="1">
      <c r="A19" s="16" t="s">
        <v>18</v>
      </c>
      <c r="B19" s="6">
        <v>2301400</v>
      </c>
      <c r="C19" s="28" t="s">
        <v>28</v>
      </c>
      <c r="D19" s="29">
        <v>28</v>
      </c>
      <c r="E19" s="29">
        <v>420.28</v>
      </c>
      <c r="F19" s="29">
        <v>9</v>
      </c>
      <c r="G19" s="29">
        <v>135.09</v>
      </c>
      <c r="H19" s="30">
        <f t="shared" si="0"/>
        <v>19</v>
      </c>
      <c r="I19" s="31">
        <f t="shared" si="1"/>
        <v>285.18999999999994</v>
      </c>
    </row>
    <row r="20" spans="1:9" ht="42" customHeight="1">
      <c r="A20" s="16" t="s">
        <v>18</v>
      </c>
      <c r="B20" s="6">
        <v>2301400</v>
      </c>
      <c r="C20" s="28" t="s">
        <v>29</v>
      </c>
      <c r="D20" s="29">
        <v>200</v>
      </c>
      <c r="E20" s="32">
        <v>3002</v>
      </c>
      <c r="F20" s="29">
        <v>0</v>
      </c>
      <c r="G20" s="29">
        <v>0</v>
      </c>
      <c r="H20" s="30">
        <f t="shared" si="0"/>
        <v>200</v>
      </c>
      <c r="I20" s="34">
        <f t="shared" si="1"/>
        <v>3002</v>
      </c>
    </row>
    <row r="21" spans="1:9">
      <c r="A21" s="19"/>
      <c r="B21" s="13"/>
      <c r="C21" s="13" t="s">
        <v>4</v>
      </c>
      <c r="D21" s="25">
        <f t="shared" ref="D21:I21" si="2">D9+D10+D11+D12+D13+D14+D15+D16+D17+D18+D19+D20</f>
        <v>5042</v>
      </c>
      <c r="E21" s="25">
        <f t="shared" si="2"/>
        <v>274565.92000000004</v>
      </c>
      <c r="F21" s="25">
        <f t="shared" si="2"/>
        <v>17</v>
      </c>
      <c r="G21" s="25">
        <f t="shared" si="2"/>
        <v>1513.31</v>
      </c>
      <c r="H21" s="25">
        <f t="shared" si="2"/>
        <v>5025</v>
      </c>
      <c r="I21" s="25">
        <f t="shared" si="2"/>
        <v>273052.61000000004</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Лист2</vt:lpstr>
      <vt:lpstr>Лист3</vt:lpstr>
      <vt:lpstr>30.08.2016 ЛОКДЛ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2016-08-29T13:21:00Z</cp:lastPrinted>
  <dcterms:created xsi:type="dcterms:W3CDTF">2006-09-28T05:33:49Z</dcterms:created>
  <dcterms:modified xsi:type="dcterms:W3CDTF">2016-08-30T06:36:26Z</dcterms:modified>
</cp:coreProperties>
</file>